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<sst xmlns="http://schemas.openxmlformats.org/spreadsheetml/2006/main" count="26" uniqueCount="26">
  <si>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</si>
  <si>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</si>
  <si>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</si>
  <si>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</si>
  <si>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</si>
  <si>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</si>
  <si>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</si>
  <si>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</si>
  <si>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</si>
  <si>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</si>
  <si>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</si>
  <si>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</si>
  <si>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</si>
  <si>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</si>
  <si>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</si>
  <si>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Бязь отбеленная 0,8 м</t>
  </si>
  <si>
    <t>ПМ</t>
  </si>
  <si>
    <t xml:space="preserve">Бязь отбеленная 1.5 м ГОСТ 29298-92</t>
  </si>
  <si>
    <t xml:space="preserve">Войлок ТЭ 5 ГОСТ 11025-78</t>
  </si>
  <si>
    <t>КГ</t>
  </si>
  <si>
    <t xml:space="preserve">Полотно вафельное 0,45м</t>
  </si>
  <si>
    <t>М</t>
  </si>
  <si>
    <t xml:space="preserve">Полотно нетканое ХПП не менее 180гр/м</t>
  </si>
  <si>
    <t>М2</t>
  </si>
  <si>
    <t xml:space="preserve">Ситец 80см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</si>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</sst>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9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4" fillId="0" borderId="12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8319220001</v>
      </c>
      <c r="C8" s="26" t="s">
        <v>15</v>
      </c>
      <c r="D8" s="27" t="s">
        <v>16</v>
      </c>
      <c r="E8" s="28">
        <v>148.59999999999999</v>
      </c>
      <c r="F8" s="29">
        <v>52.950000000000003</v>
      </c>
      <c r="G8" s="29"/>
      <c r="H8" s="29"/>
      <c r="I8" s="30">
        <f t="shared" ref="I8:I9" si="0">MIN(F8:H8)</f>
        <v>52.950000000000003</v>
      </c>
      <c r="J8" s="31">
        <f>I8*E8</f>
        <v>7868.3699999999999</v>
      </c>
      <c r="K8" s="32"/>
      <c r="L8" s="33"/>
    </row>
    <row r="9" s="23" customFormat="1" ht="15.75" customHeight="1">
      <c r="A9" s="24">
        <v>2</v>
      </c>
      <c r="B9" s="34">
        <v>8319220002</v>
      </c>
      <c r="C9" s="26" t="s">
        <v>17</v>
      </c>
      <c r="D9" s="27" t="s">
        <v>16</v>
      </c>
      <c r="E9" s="28">
        <v>356.5</v>
      </c>
      <c r="F9" s="29">
        <v>83.299999999999997</v>
      </c>
      <c r="G9" s="29"/>
      <c r="H9" s="29"/>
      <c r="I9" s="30">
        <f t="shared" si="0"/>
        <v>83.299999999999997</v>
      </c>
      <c r="J9" s="31">
        <f>I9*E9</f>
        <v>29696.450000000001</v>
      </c>
      <c r="K9" s="32"/>
      <c r="L9" s="33"/>
    </row>
    <row r="10" s="23" customFormat="1" ht="15.75" customHeight="1">
      <c r="A10" s="24">
        <v>3</v>
      </c>
      <c r="B10" s="35">
        <v>8161160001</v>
      </c>
      <c r="C10" s="35" t="s">
        <v>18</v>
      </c>
      <c r="D10" s="27" t="s">
        <v>19</v>
      </c>
      <c r="E10" s="28">
        <v>0.57000000000000006</v>
      </c>
      <c r="F10" s="29">
        <v>3533.4200000000001</v>
      </c>
      <c r="G10" s="29"/>
      <c r="H10" s="29"/>
      <c r="I10" s="30">
        <f>MIN(F10:H10)</f>
        <v>3533.4200000000001</v>
      </c>
      <c r="J10" s="31">
        <f>I10*E10</f>
        <v>2014.0494000000003</v>
      </c>
      <c r="K10" s="32"/>
      <c r="L10" s="33"/>
    </row>
    <row r="11" s="23" customFormat="1" ht="15.75" customHeight="1">
      <c r="A11" s="24">
        <v>4</v>
      </c>
      <c r="B11" s="35">
        <v>8317240008</v>
      </c>
      <c r="C11" s="35" t="s">
        <v>20</v>
      </c>
      <c r="D11" s="27" t="s">
        <v>21</v>
      </c>
      <c r="E11" s="28">
        <v>18264.599999999999</v>
      </c>
      <c r="F11" s="29">
        <v>40.799999999999997</v>
      </c>
      <c r="G11" s="29"/>
      <c r="H11" s="29"/>
      <c r="I11" s="30">
        <f>MIN(F11:H11)</f>
        <v>40.799999999999997</v>
      </c>
      <c r="J11" s="31">
        <f>I11*E11</f>
        <v>745195.67999999993</v>
      </c>
      <c r="K11" s="32"/>
      <c r="L11" s="33"/>
    </row>
    <row r="12" s="23" customFormat="1" ht="15.75" customHeight="1">
      <c r="A12" s="24">
        <v>5</v>
      </c>
      <c r="B12" s="35">
        <v>8392120001</v>
      </c>
      <c r="C12" s="35" t="s">
        <v>22</v>
      </c>
      <c r="D12" s="27" t="s">
        <v>23</v>
      </c>
      <c r="E12" s="28">
        <v>13825.594999999996</v>
      </c>
      <c r="F12" s="29">
        <v>34.229999999999997</v>
      </c>
      <c r="G12" s="29"/>
      <c r="H12" s="29"/>
      <c r="I12" s="30">
        <f>MIN(F12:H12)</f>
        <v>34.229999999999997</v>
      </c>
      <c r="J12" s="31">
        <f>I12*E12</f>
        <v>473250.11684999982</v>
      </c>
      <c r="K12" s="32"/>
      <c r="L12" s="33"/>
    </row>
    <row r="13" s="23" customFormat="1" ht="15.75" customHeight="1">
      <c r="A13" s="24">
        <v>6</v>
      </c>
      <c r="B13" s="35">
        <v>8392000007</v>
      </c>
      <c r="C13" s="35" t="s">
        <v>24</v>
      </c>
      <c r="D13" s="27" t="s">
        <v>21</v>
      </c>
      <c r="E13" s="28">
        <v>206.79999999999978</v>
      </c>
      <c r="F13" s="29">
        <v>45.659999999999997</v>
      </c>
      <c r="G13" s="29"/>
      <c r="H13" s="29"/>
      <c r="I13" s="30">
        <f>MIN(F13:H13)</f>
        <v>45.659999999999997</v>
      </c>
      <c r="J13" s="31">
        <f>I13*E13</f>
        <v>9442.4879999999903</v>
      </c>
      <c r="K13" s="32"/>
      <c r="L13" s="33"/>
    </row>
    <row r="14" s="23" customFormat="1" ht="15.75" customHeight="1">
      <c r="A14" s="36"/>
      <c r="B14" s="35"/>
      <c r="C14" s="3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6"/>
      <c r="B15" s="35"/>
      <c r="C15" s="3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6"/>
      <c r="B16" s="35"/>
      <c r="C16" s="3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6"/>
      <c r="B17" s="35"/>
      <c r="C17" s="3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6"/>
      <c r="B18" s="35"/>
      <c r="C18" s="3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6"/>
      <c r="B19" s="35"/>
      <c r="C19" s="3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6"/>
      <c r="B20" s="35"/>
      <c r="C20" s="3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6"/>
      <c r="B21" s="35"/>
      <c r="C21" s="3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6"/>
      <c r="B22" s="35"/>
      <c r="C22" s="3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6"/>
      <c r="B23" s="35"/>
      <c r="C23" s="3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6"/>
      <c r="B24" s="35"/>
      <c r="C24" s="3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6"/>
      <c r="B25" s="35"/>
      <c r="C25" s="3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7" t="s">
        <v>25</v>
      </c>
      <c r="B26" s="38"/>
      <c r="C26" s="38"/>
      <c r="D26" s="38"/>
      <c r="E26" s="38"/>
      <c r="F26" s="38"/>
      <c r="G26" s="38"/>
      <c r="H26" s="38"/>
      <c r="I26" s="39"/>
      <c r="J26" s="40">
        <f>SUM(J8:J25)</f>
        <v>1267467.1542499997</v>
      </c>
      <c r="K26" s="41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2016-10-27T04:45:37Z</dcterms:created>
  <dcterms:modified xsi:type="dcterms:W3CDTF">2025-08-29T01:20:23Z</dcterms:modified>
</cp:coreProperties>
</file>